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3\9 месяцев 2023\"/>
    </mc:Choice>
  </mc:AlternateContent>
  <bookViews>
    <workbookView xWindow="0" yWindow="0" windowWidth="23250" windowHeight="11835"/>
  </bookViews>
  <sheets>
    <sheet name="2023" sheetId="2" r:id="rId1"/>
  </sheets>
  <definedNames>
    <definedName name="воврат">#REF!</definedName>
    <definedName name="_xlnm.Print_Area" localSheetId="0">'2023'!$A$1:$E$18</definedName>
  </definedNames>
  <calcPr calcId="152511" iterate="1"/>
</workbook>
</file>

<file path=xl/calcChain.xml><?xml version="1.0" encoding="utf-8"?>
<calcChain xmlns="http://schemas.openxmlformats.org/spreadsheetml/2006/main">
  <c r="C10" i="2" l="1"/>
  <c r="D10" i="2"/>
  <c r="E16" i="2"/>
  <c r="E15" i="2" l="1"/>
  <c r="E14" i="2" l="1"/>
  <c r="E13" i="2" l="1"/>
  <c r="E12" i="2"/>
  <c r="E11" i="2"/>
  <c r="E10" i="2" l="1"/>
  <c r="D7" i="2" l="1"/>
  <c r="C7" i="2"/>
  <c r="E7" i="2" l="1"/>
</calcChain>
</file>

<file path=xl/sharedStrings.xml><?xml version="1.0" encoding="utf-8"?>
<sst xmlns="http://schemas.openxmlformats.org/spreadsheetml/2006/main" count="18" uniqueCount="18">
  <si>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</si>
  <si>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</si>
  <si>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</si>
  <si>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</si>
  <si>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</si>
  <si>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Выполнение полномочий Думы города Пыть-Ях в сфере наград и почетных званий</t>
  </si>
  <si>
    <t>Исполнено</t>
  </si>
  <si>
    <t>Уточненный план</t>
  </si>
  <si>
    <t>к пояснительной записке</t>
  </si>
  <si>
    <t>Публичные нормативные обязательства, в т.ч.</t>
  </si>
  <si>
    <t>Выполнение полномочий главы города Пыть-Ях в сфере наград и почетных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</si>
  <si>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</si>
  <si>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</si>
  <si>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% исполнения</t>
  </si>
  <si>
    <t>Пенсии за выслугу лет</t>
  </si>
  <si>
    <t>Приложение 8</t>
  </si>
  <si>
    <t>Исполнение публичных нормативных обязательств, подлежащих исполнению за счет средств бюджета муниципального образования города Пыть - Ях  за 9 месяцев 2023 года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</si>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</sst>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8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view="pageBreakPreview" zoomScaleNormal="100" zoomScaleSheetLayoutView="100" workbookViewId="0">
      <selection activeCell="C10" sqref="C10"/>
    </sheetView>
  </sheetViews>
  <sheetFormatPr defaultColWidth="9.140625" defaultRowHeight="12.75" x14ac:dyDescent="0.2"/>
  <cols>
    <col min="1" max="1" width="0.5703125" style="1" customWidth="1"/>
    <col min="2" max="2" width="56.42578125" style="1" customWidth="1"/>
    <col min="3" max="3" width="18.85546875" style="2" bestFit="1" customWidth="1"/>
    <col min="4" max="5" width="19.42578125" style="1" customWidth="1"/>
    <col min="6" max="16384" width="9.140625" style="1"/>
  </cols>
  <sheetData>
    <row r="1" spans="1:5" x14ac:dyDescent="0.2">
      <c r="D1" s="3"/>
      <c r="E1" s="3" t="s">
        <v>15</v>
      </c>
    </row>
    <row r="2" spans="1:5" x14ac:dyDescent="0.2">
      <c r="D2" s="3"/>
      <c r="E2" s="3" t="s">
        <v>8</v>
      </c>
    </row>
    <row r="4" spans="1:5" ht="51.75" customHeight="1" x14ac:dyDescent="0.2">
      <c r="A4" s="4"/>
      <c r="B4" s="17" t="s">
        <v>16</v>
      </c>
      <c r="C4" s="17"/>
      <c r="D4" s="17"/>
      <c r="E4" s="17"/>
    </row>
    <row r="5" spans="1:5" ht="15.75" x14ac:dyDescent="0.2">
      <c r="B5" s="5"/>
      <c r="C5" s="5"/>
      <c r="D5" s="6"/>
      <c r="E5" s="6" t="s">
        <v>0</v>
      </c>
    </row>
    <row r="6" spans="1:5" ht="31.5" x14ac:dyDescent="0.2">
      <c r="B6" s="7" t="s">
        <v>1</v>
      </c>
      <c r="C6" s="7" t="s">
        <v>7</v>
      </c>
      <c r="D6" s="7" t="s">
        <v>6</v>
      </c>
      <c r="E6" s="7" t="s">
        <v>13</v>
      </c>
    </row>
    <row r="7" spans="1:5" x14ac:dyDescent="0.2">
      <c r="B7" s="8" t="s">
        <v>9</v>
      </c>
      <c r="C7" s="9">
        <f>C8+C9+C10</f>
        <v>20173600</v>
      </c>
      <c r="D7" s="10">
        <f>D8+D9+D10</f>
        <v>7902675</v>
      </c>
      <c r="E7" s="9">
        <f>D7/C7*100</f>
        <v>39.173350319229087</v>
      </c>
    </row>
    <row r="8" spans="1:5" x14ac:dyDescent="0.2">
      <c r="B8" s="8" t="s">
        <v>3</v>
      </c>
      <c r="C8" s="9"/>
      <c r="D8" s="10"/>
      <c r="E8" s="9"/>
    </row>
    <row r="9" spans="1:5" x14ac:dyDescent="0.2">
      <c r="A9" s="4"/>
      <c r="B9" s="8" t="s">
        <v>2</v>
      </c>
      <c r="C9" s="9"/>
      <c r="D9" s="9"/>
      <c r="E9" s="9"/>
    </row>
    <row r="10" spans="1:5" x14ac:dyDescent="0.2">
      <c r="A10" s="11"/>
      <c r="B10" s="8" t="s">
        <v>4</v>
      </c>
      <c r="C10" s="10">
        <f>C11+C12+C13+C14+C15+C16</f>
        <v>20173600</v>
      </c>
      <c r="D10" s="10">
        <f>D11+D12+D13+D14+D15+D16</f>
        <v>7902675</v>
      </c>
      <c r="E10" s="9">
        <f t="shared" ref="E10:E16" si="0">D10/C10*100</f>
        <v>39.173350319229087</v>
      </c>
    </row>
    <row r="11" spans="1:5" ht="34.5" customHeight="1" x14ac:dyDescent="0.2">
      <c r="A11" s="11"/>
      <c r="B11" s="12" t="s">
        <v>10</v>
      </c>
      <c r="C11" s="13">
        <v>695000</v>
      </c>
      <c r="D11" s="14">
        <v>266350</v>
      </c>
      <c r="E11" s="13">
        <f t="shared" si="0"/>
        <v>38.323741007194243</v>
      </c>
    </row>
    <row r="12" spans="1:5" ht="39.75" customHeight="1" x14ac:dyDescent="0.2">
      <c r="A12" s="11"/>
      <c r="B12" s="12" t="s">
        <v>5</v>
      </c>
      <c r="C12" s="13">
        <v>131000</v>
      </c>
      <c r="D12" s="14">
        <v>99000</v>
      </c>
      <c r="E12" s="13">
        <f t="shared" si="0"/>
        <v>75.572519083969468</v>
      </c>
    </row>
    <row r="13" spans="1:5" ht="24.75" customHeight="1" x14ac:dyDescent="0.2">
      <c r="A13" s="11"/>
      <c r="B13" s="12" t="s">
        <v>11</v>
      </c>
      <c r="C13" s="13">
        <v>430000</v>
      </c>
      <c r="D13" s="14">
        <v>304400</v>
      </c>
      <c r="E13" s="13">
        <f t="shared" si="0"/>
        <v>70.790697674418595</v>
      </c>
    </row>
    <row r="14" spans="1:5" ht="42.75" customHeight="1" x14ac:dyDescent="0.2">
      <c r="A14" s="11"/>
      <c r="B14" s="12" t="s">
        <v>12</v>
      </c>
      <c r="C14" s="13">
        <v>150000</v>
      </c>
      <c r="D14" s="14">
        <v>120000</v>
      </c>
      <c r="E14" s="13">
        <f t="shared" si="0"/>
        <v>80</v>
      </c>
    </row>
    <row r="15" spans="1:5" ht="38.25" customHeight="1" x14ac:dyDescent="0.2">
      <c r="A15" s="11"/>
      <c r="B15" s="12" t="s">
        <v>14</v>
      </c>
      <c r="C15" s="13">
        <v>8767600</v>
      </c>
      <c r="D15" s="14">
        <v>6312925</v>
      </c>
      <c r="E15" s="13">
        <f t="shared" si="0"/>
        <v>72.002885624344188</v>
      </c>
    </row>
    <row r="16" spans="1:5" ht="76.5" x14ac:dyDescent="0.2">
      <c r="A16" s="4"/>
      <c r="B16" s="15" t="s">
        <v>17</v>
      </c>
      <c r="C16" s="16">
        <v>10000000</v>
      </c>
      <c r="D16" s="16">
        <v>800000</v>
      </c>
      <c r="E16" s="13">
        <f t="shared" si="0"/>
        <v>8</v>
      </c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27559055118110237" footer="0.19685039370078741"/>
  <pageSetup paperSize="9" scale="84" firstPageNumber="298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 Безбородова</cp:lastModifiedBy>
  <cp:lastPrinted>2023-11-21T04:20:33Z</cp:lastPrinted>
  <dcterms:created xsi:type="dcterms:W3CDTF">1996-10-08T23:32:33Z</dcterms:created>
  <dcterms:modified xsi:type="dcterms:W3CDTF">2023-11-21T04:20:36Z</dcterms:modified>
</cp:coreProperties>
</file>